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9040" windowHeight="15780" activeTab="1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Ожидаемое!$A$1:$F$128</definedName>
  </definedNames>
  <calcPr calcId="144525"/>
</workbook>
</file>

<file path=xl/calcChain.xml><?xml version="1.0" encoding="utf-8"?>
<calcChain xmlns="http://schemas.openxmlformats.org/spreadsheetml/2006/main">
  <c r="F119" i="7" l="1"/>
  <c r="F117" i="7"/>
  <c r="F114" i="7"/>
  <c r="F109" i="7"/>
  <c r="F106" i="7"/>
  <c r="F99" i="7"/>
  <c r="F97" i="7"/>
  <c r="F93" i="7"/>
  <c r="F88" i="7"/>
  <c r="F85" i="7"/>
  <c r="F76" i="7"/>
  <c r="F122" i="7" s="1"/>
  <c r="F69" i="7"/>
  <c r="F14" i="7"/>
  <c r="F47" i="7" s="1"/>
  <c r="F4" i="7"/>
  <c r="E121" i="7"/>
  <c r="E120" i="7"/>
  <c r="E119" i="7"/>
  <c r="D119" i="7"/>
  <c r="C119" i="7"/>
  <c r="E118" i="7"/>
  <c r="E117" i="7"/>
  <c r="D117" i="7"/>
  <c r="C117" i="7"/>
  <c r="E115" i="7"/>
  <c r="E114" i="7"/>
  <c r="D114" i="7"/>
  <c r="C114" i="7"/>
  <c r="E113" i="7"/>
  <c r="E112" i="7"/>
  <c r="E111" i="7"/>
  <c r="E110" i="7"/>
  <c r="D109" i="7"/>
  <c r="E109" i="7" s="1"/>
  <c r="C109" i="7"/>
  <c r="E108" i="7"/>
  <c r="E107" i="7"/>
  <c r="E106" i="7"/>
  <c r="D106" i="7"/>
  <c r="C106" i="7"/>
  <c r="E105" i="7"/>
  <c r="E104" i="7"/>
  <c r="E103" i="7"/>
  <c r="E102" i="7"/>
  <c r="E101" i="7"/>
  <c r="E100" i="7"/>
  <c r="D99" i="7"/>
  <c r="C99" i="7"/>
  <c r="E99" i="7" s="1"/>
  <c r="E98" i="7"/>
  <c r="D97" i="7"/>
  <c r="C97" i="7"/>
  <c r="E97" i="7" s="1"/>
  <c r="E96" i="7"/>
  <c r="E95" i="7"/>
  <c r="E94" i="7"/>
  <c r="D93" i="7"/>
  <c r="E93" i="7" s="1"/>
  <c r="C93" i="7"/>
  <c r="E92" i="7"/>
  <c r="E91" i="7"/>
  <c r="E89" i="7"/>
  <c r="D88" i="7"/>
  <c r="C88" i="7"/>
  <c r="E88" i="7" s="1"/>
  <c r="E87" i="7"/>
  <c r="E86" i="7"/>
  <c r="D85" i="7"/>
  <c r="C85" i="7"/>
  <c r="E85" i="7" s="1"/>
  <c r="E84" i="7"/>
  <c r="E83" i="7"/>
  <c r="E82" i="7"/>
  <c r="E81" i="7"/>
  <c r="E80" i="7"/>
  <c r="E79" i="7"/>
  <c r="E78" i="7"/>
  <c r="E77" i="7"/>
  <c r="D76" i="7"/>
  <c r="C76" i="7"/>
  <c r="C122" i="7" s="1"/>
  <c r="E71" i="7"/>
  <c r="E69" i="7"/>
  <c r="D69" i="7"/>
  <c r="C69" i="7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E14" i="7"/>
  <c r="D14" i="7"/>
  <c r="C14" i="7"/>
  <c r="E13" i="7"/>
  <c r="E11" i="7"/>
  <c r="E10" i="7"/>
  <c r="E9" i="7"/>
  <c r="E8" i="7"/>
  <c r="E6" i="7"/>
  <c r="E5" i="7"/>
  <c r="D4" i="7"/>
  <c r="E4" i="7" s="1"/>
  <c r="C4" i="7"/>
  <c r="C47" i="7" s="1"/>
  <c r="C74" i="7" s="1"/>
  <c r="E68" i="1"/>
  <c r="F74" i="7" l="1"/>
  <c r="F123" i="7" s="1"/>
  <c r="F129" i="7"/>
  <c r="C129" i="7"/>
  <c r="C123" i="7"/>
  <c r="D47" i="7"/>
  <c r="D122" i="7"/>
  <c r="E122" i="7" s="1"/>
  <c r="E76" i="7"/>
  <c r="E8" i="1"/>
  <c r="E27" i="1"/>
  <c r="E29" i="1"/>
  <c r="E25" i="1"/>
  <c r="D74" i="7" l="1"/>
  <c r="E47" i="7"/>
  <c r="C69" i="1"/>
  <c r="D123" i="7" l="1"/>
  <c r="E74" i="7"/>
  <c r="D129" i="7"/>
  <c r="D88" i="1"/>
  <c r="D85" i="1"/>
  <c r="D114" i="1" l="1"/>
  <c r="C114" i="1"/>
  <c r="E46" i="1" l="1"/>
  <c r="E71" i="1" l="1"/>
  <c r="E34" i="1"/>
  <c r="E23" i="1"/>
  <c r="E10" i="1" l="1"/>
  <c r="E49" i="1" l="1"/>
  <c r="D14" i="1"/>
  <c r="E58" i="1" l="1"/>
  <c r="E24" i="1" l="1"/>
  <c r="C88" i="1" l="1"/>
  <c r="E65" i="1" l="1"/>
  <c r="E45" i="1" l="1"/>
  <c r="E16" i="1" l="1"/>
  <c r="E57" i="1" l="1"/>
  <c r="E13" i="1" l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C85" i="1"/>
  <c r="E84" i="1"/>
  <c r="E83" i="1"/>
  <c r="E82" i="1"/>
  <c r="E81" i="1"/>
  <c r="E79" i="1"/>
  <c r="E78" i="1"/>
  <c r="E77" i="1"/>
  <c r="D76" i="1"/>
  <c r="C76" i="1"/>
  <c r="E64" i="1"/>
  <c r="E62" i="1"/>
  <c r="E61" i="1"/>
  <c r="E48" i="1"/>
  <c r="E35" i="1"/>
  <c r="E32" i="1"/>
  <c r="E17" i="1"/>
  <c r="C14" i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<sst xmlns="http://schemas.openxmlformats.org/spreadsheetml/2006/main" count="489" uniqueCount="241">
  <si>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</si>
  <si>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</si>
  <si>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</si>
  <si>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</si>
  <si>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</si>
  <si>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</si>
  <si>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</si>
  <si>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</si>
  <si>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</si>
  <si>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</si>
  <si>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</si>
  <si>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</si>
  <si>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</si>
  <si>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</si>
  <si>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</si>
  <si>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</si>
  <si>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</si>
  <si>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</si>
  <si>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</si>
  <si>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</si>
  <si>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</si>
  <si>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</si>
  <si>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</si>
  <si>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</si>
  <si>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</si>
  <si>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</si>
  <si>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</si>
  <si>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</si>
  <si>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</si>
  <si>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</si>
  <si>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</si>
  <si>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</si>
  <si>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</si>
  <si>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</si>
  <si>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</si>
  <si>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</si>
  <si>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</si>
  <si>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</si>
  <si>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</si>
  <si>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</si>
  <si>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</si>
  <si>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</si>
  <si>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</si>
  <si>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</si>
  <si>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</si>
  <si>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</si>
  <si>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</si>
  <si>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</si>
  <si>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</si>
  <si>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</si>
  <si>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</si>
  <si>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</si>
  <si>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</si>
  <si>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</si>
  <si>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</si>
  <si>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</si>
  <si>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</si>
  <si>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</si>
  <si>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</si>
  <si>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</si>
  <si>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</si>
  <si>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</si>
  <si>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</si>
  <si>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</si>
  <si>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</si>
  <si>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</si>
  <si>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</si>
  <si>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</si>
  <si>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</si>
  <si>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</si>
  <si>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</si>
  <si>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</si>
  <si>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</si>
  <si>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</si>
  <si>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</si>
  <si>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</si>
  <si>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</si>
  <si>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</si>
  <si>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</si>
  <si>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</si>
  <si>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</si>
  <si>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</si>
  <si>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</si>
  <si>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</si>
  <si>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</si>
  <si>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</si>
  <si>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</si>
  <si>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</si>
  <si>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</si>
  <si>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</si>
  <si>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</si>
  <si>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</si>
  <si>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</si>
  <si>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</si>
  <si>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</si>
  <si>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</si>
  <si>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</si>
  <si>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</si>
  <si>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</si>
  <si>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</si>
  <si>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</si>
  <si>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</si>
  <si>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</si>
  <si>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</si>
  <si>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</si>
  <si>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</si>
  <si>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</si>
  <si>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</si>
  <si>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</si>
  <si>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</si>
  <si>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</si>
  <si>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</si>
  <si>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</si>
  <si>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</si>
  <si>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</si>
  <si>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</si>
  <si>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</si>
  <si>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</si>
  <si>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</si>
  <si>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</si>
  <si>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</si>
  <si>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</si>
  <si>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</si>
  <si>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</si>
  <si>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</si>
  <si>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</si>
  <si>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</si>
  <si>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</si>
  <si>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</si>
  <si>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</si>
  <si>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</si>
  <si>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</si>
  <si>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</si>
  <si>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</si>
  <si>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</si>
  <si>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</si>
  <si>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</si>
  <si>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</si>
  <si>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</si>
  <si>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</si>
  <si>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</si>
  <si>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</si>
  <si>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</si>
  <si>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</si>
  <si>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</si>
  <si>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</si>
  <si>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</si>
  <si>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</si>
  <si>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</si>
  <si>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</si>
  <si>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</si>
  <si>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</si>
  <si>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</si>
  <si>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</si>
  <si>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</si>
  <si>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</si>
  <si>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</si>
  <si>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</si>
  <si>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</si>
  <si>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</si>
  <si>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</si>
  <si>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</si>
  <si>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</si>
  <si>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</si>
  <si>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</si>
  <si>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</si>
  <si>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</si>
  <si>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</si>
  <si>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</si>
  <si>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</si>
  <si>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</si>
  <si>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</si>
  <si>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</si>
  <si>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</si>
  <si>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</si>
  <si>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</si>
  <si>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</si>
  <si>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</si>
  <si>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</si>
  <si>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</si>
  <si>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</si>
  <si>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</si>
  <si>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</si>
  <si>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</si>
  <si>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</si>
  <si>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</si>
  <si>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</si>
  <si>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</si>
  <si>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</si>
  <si>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</si>
  <si>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</si>
  <si>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</si>
  <si>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</si>
  <si>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</si>
  <si>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</si>
  <si>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</si>
  <si>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</si>
  <si>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</si>
  <si>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</si>
  <si>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</si>
  <si>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</si>
  <si>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</si>
  <si>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</si>
  <si>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</si>
  <si>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</si>
  <si>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</si>
  <si>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</si>
  <si>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</si>
  <si>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</si>
  <si>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</si>
  <si>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</si>
  <si>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</si>
  <si>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</si>
  <si>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</si>
  <si>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</si>
  <si>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</si>
  <si>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</si>
  <si>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</si>
  <si>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</si>
  <si>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</si>
  <si>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</si>
  <si>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</si>
  <si>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</si>
  <si>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</si>
  <si>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</si>
  <si>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</si>
  <si>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</si>
  <si>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</si>
  <si>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</si>
  <si>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</si>
  <si>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</si>
  <si>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</si>
  <si>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</si>
  <si>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</si>
  <si>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</si>
  <si>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</si>
  <si>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</si>
  <si>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</si>
  <si>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</si>
  <si>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01.06.2024 года</t>
  </si>
  <si>
    <t>Исполнено на 01.06.2024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</si>
</sst>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view="pageBreakPreview" topLeftCell="A92" zoomScale="70" zoomScaleNormal="90" zoomScaleSheetLayoutView="70" workbookViewId="0">
      <selection activeCell="D4" sqref="D4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9"/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9"/>
    </row>
    <row r="9" spans="1:6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9"/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22"/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9" si="3">D27/C27*100</f>
        <v>#DIV/0!</v>
      </c>
      <c r="F27" s="22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22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ref="E30" si="4">D30/C30*100</f>
        <v>19.274074074074075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22"/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22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22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22"/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22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22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22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22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22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22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/>
      <c r="F42" s="22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22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22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22"/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22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5" si="5">D47/C47*100</f>
        <v>38.011005124530492</v>
      </c>
      <c r="F47" s="28"/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5"/>
        <v>41.666224903570367</v>
      </c>
      <c r="F48" s="19"/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5"/>
        <v>41.666710096022307</v>
      </c>
      <c r="F49" s="19"/>
    </row>
    <row r="50" spans="1:6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ref="E50" si="6">D50/C50*100</f>
        <v>#DIV/0!</v>
      </c>
      <c r="F50" s="19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5"/>
        <v>26.182115149040424</v>
      </c>
      <c r="F51" s="19"/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5"/>
        <v>#DIV/0!</v>
      </c>
      <c r="F52" s="19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9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5"/>
        <v>#DIV/0!</v>
      </c>
      <c r="F54" s="19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5"/>
        <v>#DIV/0!</v>
      </c>
      <c r="F55" s="19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5"/>
        <v>100</v>
      </c>
      <c r="F56" s="19"/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5"/>
        <v>100</v>
      </c>
      <c r="F57" s="19"/>
    </row>
    <row r="58" spans="1:6" hidden="1" x14ac:dyDescent="0.3">
      <c r="A58" s="16" t="s">
        <v>205</v>
      </c>
      <c r="B58" s="17" t="s">
        <v>208</v>
      </c>
      <c r="C58" s="18"/>
      <c r="D58" s="23"/>
      <c r="E58" s="50" t="e">
        <f t="shared" si="5"/>
        <v>#DIV/0!</v>
      </c>
      <c r="F58" s="19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ref="E59" si="7">D59/C59*100</f>
        <v>25.35574401535564</v>
      </c>
      <c r="F59" s="19"/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9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5"/>
        <v>42.222622851343189</v>
      </c>
      <c r="F61" s="19"/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5"/>
        <v>100</v>
      </c>
      <c r="F62" s="19"/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ref="E63" si="8">D63/C63*100</f>
        <v>#DIV/0!</v>
      </c>
      <c r="F63" s="19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5"/>
        <v>44.036562090492311</v>
      </c>
      <c r="F64" s="19"/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5"/>
        <v>40.382241999687118</v>
      </c>
      <c r="F65" s="19"/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ref="E66:E68" si="9">D66/C66*100</f>
        <v>36.641252087147201</v>
      </c>
      <c r="F66" s="19"/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9"/>
        <v>52.495585002985678</v>
      </c>
      <c r="F67" s="19"/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9"/>
        <v>1268.7378640776699</v>
      </c>
      <c r="F68" s="19"/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32"/>
    </row>
    <row r="70" spans="1:6" ht="25.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32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32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32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32"/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32"/>
    </row>
    <row r="75" spans="1:6" ht="26.25" customHeight="1" x14ac:dyDescent="0.25">
      <c r="A75" s="59" t="s">
        <v>119</v>
      </c>
      <c r="B75" s="60"/>
      <c r="C75" s="60"/>
      <c r="D75" s="60"/>
      <c r="E75" s="61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</row>
    <row r="81" spans="1: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10">IF(C81=0," ",D81/C81*100)</f>
        <v>43.007820249738678</v>
      </c>
    </row>
    <row r="82" spans="1:5" hidden="1" x14ac:dyDescent="0.25">
      <c r="A82" s="41" t="s">
        <v>50</v>
      </c>
      <c r="B82" s="39" t="s">
        <v>85</v>
      </c>
      <c r="C82" s="42"/>
      <c r="D82" s="42"/>
      <c r="E82" s="43" t="str">
        <f t="shared" si="10"/>
        <v xml:space="preserve"> </v>
      </c>
    </row>
    <row r="83" spans="1:5" x14ac:dyDescent="0.25">
      <c r="A83" s="41" t="s">
        <v>51</v>
      </c>
      <c r="B83" s="39" t="s">
        <v>86</v>
      </c>
      <c r="C83" s="42">
        <v>1000</v>
      </c>
      <c r="D83" s="42"/>
      <c r="E83" s="43">
        <f t="shared" si="10"/>
        <v>0</v>
      </c>
    </row>
    <row r="84" spans="1:5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10"/>
        <v>40.762439059734398</v>
      </c>
    </row>
    <row r="85" spans="1:5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10"/>
        <v>38.208331234574125</v>
      </c>
    </row>
    <row r="86" spans="1:5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10"/>
        <v>37.973879459294643</v>
      </c>
    </row>
    <row r="87" spans="1:5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10"/>
        <v>64.571428571428569</v>
      </c>
    </row>
    <row r="88" spans="1:5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10"/>
        <v>60.206855791962177</v>
      </c>
    </row>
    <row r="89" spans="1:5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10"/>
        <v>85.6</v>
      </c>
    </row>
    <row r="90" spans="1:5" hidden="1" x14ac:dyDescent="0.25">
      <c r="A90" s="41" t="s">
        <v>138</v>
      </c>
      <c r="B90" s="39" t="s">
        <v>139</v>
      </c>
      <c r="C90" s="42"/>
      <c r="D90" s="44">
        <v>0</v>
      </c>
      <c r="E90" s="43"/>
    </row>
    <row r="91" spans="1:5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10"/>
        <v>57.592713077423554</v>
      </c>
    </row>
    <row r="92" spans="1:5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10"/>
        <v>86.38095238095238</v>
      </c>
    </row>
    <row r="93" spans="1:5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10"/>
        <v>32.513205941787497</v>
      </c>
    </row>
    <row r="94" spans="1:5" x14ac:dyDescent="0.25">
      <c r="A94" s="41" t="s">
        <v>60</v>
      </c>
      <c r="B94" s="39" t="s">
        <v>95</v>
      </c>
      <c r="C94" s="42">
        <v>60</v>
      </c>
      <c r="D94" s="44"/>
      <c r="E94" s="43">
        <f t="shared" si="10"/>
        <v>0</v>
      </c>
    </row>
    <row r="95" spans="1:5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10"/>
        <v xml:space="preserve"> </v>
      </c>
    </row>
    <row r="96" spans="1:5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10"/>
        <v>32.582513234092438</v>
      </c>
    </row>
    <row r="97" spans="1:5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10"/>
        <v>46.303272364180998</v>
      </c>
    </row>
    <row r="98" spans="1:5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10"/>
        <v>46.303272364180998</v>
      </c>
    </row>
    <row r="99" spans="1:5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10"/>
        <v>42.462929415914353</v>
      </c>
    </row>
    <row r="100" spans="1:5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10"/>
        <v>47.549694508389024</v>
      </c>
    </row>
    <row r="101" spans="1:5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10"/>
        <v>41.675396348402607</v>
      </c>
    </row>
    <row r="102" spans="1:5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10"/>
        <v>36.155833867044777</v>
      </c>
    </row>
    <row r="103" spans="1:5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10"/>
        <v>48.000000000000007</v>
      </c>
    </row>
    <row r="104" spans="1:5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10"/>
        <v>0</v>
      </c>
    </row>
    <row r="105" spans="1:5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10"/>
        <v>34.958548314535122</v>
      </c>
    </row>
    <row r="106" spans="1:5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10"/>
        <v>37.527626659994574</v>
      </c>
    </row>
    <row r="107" spans="1:5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10"/>
        <v>39.337349200587333</v>
      </c>
    </row>
    <row r="108" spans="1:5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10"/>
        <v>33.51323707032568</v>
      </c>
    </row>
    <row r="109" spans="1:5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10"/>
        <v>42.351548930159758</v>
      </c>
    </row>
    <row r="110" spans="1:5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10"/>
        <v>47.131396053920426</v>
      </c>
    </row>
    <row r="111" spans="1:5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10"/>
        <v>82.299159663865552</v>
      </c>
    </row>
    <row r="112" spans="1:5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10"/>
        <v>34.363234327377043</v>
      </c>
    </row>
    <row r="113" spans="1:5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10"/>
        <v>44.726875455207576</v>
      </c>
    </row>
    <row r="114" spans="1:5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10"/>
        <v>37.893964118143906</v>
      </c>
    </row>
    <row r="115" spans="1:5" hidden="1" x14ac:dyDescent="0.25">
      <c r="A115" s="41" t="s">
        <v>73</v>
      </c>
      <c r="B115" s="39" t="s">
        <v>112</v>
      </c>
      <c r="C115" s="42"/>
      <c r="D115" s="42"/>
      <c r="E115" s="43" t="str">
        <f t="shared" si="10"/>
        <v xml:space="preserve"> </v>
      </c>
    </row>
    <row r="116" spans="1:5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</row>
    <row r="117" spans="1:5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10"/>
        <v xml:space="preserve"> </v>
      </c>
    </row>
    <row r="118" spans="1:5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10"/>
        <v xml:space="preserve"> </v>
      </c>
    </row>
    <row r="119" spans="1:5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10"/>
        <v>43.149746250212459</v>
      </c>
    </row>
    <row r="120" spans="1:5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10"/>
        <v>42.674379959893429</v>
      </c>
    </row>
    <row r="121" spans="1:5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10"/>
        <v>52.20929493292644</v>
      </c>
    </row>
    <row r="122" spans="1:5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10"/>
        <v>42.178482308813322</v>
      </c>
    </row>
    <row r="123" spans="1:5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</row>
    <row r="126" spans="1:5" x14ac:dyDescent="0.3">
      <c r="A126" s="34" t="s">
        <v>237</v>
      </c>
      <c r="C126" s="53" t="s">
        <v>238</v>
      </c>
    </row>
    <row r="127" spans="1:5" ht="5.25" hidden="1" customHeight="1" x14ac:dyDescent="0.3"/>
    <row r="128" spans="1:5" hidden="1" x14ac:dyDescent="0.3"/>
    <row r="129" spans="3:4" x14ac:dyDescent="0.3">
      <c r="C129" s="6">
        <f>C74-C122</f>
        <v>-21023.000000000233</v>
      </c>
      <c r="D129" s="6">
        <f>D74-D122</f>
        <v>17130.600000000093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view="pageBreakPreview" topLeftCell="A64" zoomScale="70" zoomScaleNormal="90" zoomScaleSheetLayoutView="70" workbookViewId="0">
      <selection activeCell="F69" sqref="F69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2024-06-11T05:34:36Z</cp:lastPrinted>
  <dcterms:created xsi:type="dcterms:W3CDTF">2018-02-13T00:40:04Z</dcterms:created>
  <dcterms:modified xsi:type="dcterms:W3CDTF">2024-06-11T05:42:20Z</dcterms:modified>
</cp:coreProperties>
</file>